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<sst xmlns="http://schemas.openxmlformats.org/spreadsheetml/2006/main" count="586" uniqueCount="345">
  <si>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</si>
  <si>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</si>
  <si>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</si>
  <si>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</si>
  <si>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</si>
  <si>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</si>
  <si>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</si>
  <si>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</si>
  <si>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</si>
  <si>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</si>
  <si>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</si>
  <si>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</si>
  <si>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</si>
  <si>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</si>
  <si>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</si>
  <si>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</si>
  <si>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</si>
  <si>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</si>
  <si>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</si>
  <si>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</si>
  <si>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</si>
  <si>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</si>
  <si>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</si>
  <si>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</si>
  <si>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</si>
  <si>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</si>
  <si>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</si>
  <si>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</si>
  <si>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</si>
  <si>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</si>
  <si>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</si>
  <si>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</si>
  <si>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</si>
  <si>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</si>
  <si>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</si>
  <si>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</si>
  <si>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</si>
  <si>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</si>
  <si>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</si>
  <si>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</si>
  <si>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</si>
  <si>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</si>
  <si>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</si>
  <si>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</si>
  <si>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</si>
  <si>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</si>
  <si>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</si>
  <si>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</si>
  <si>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</si>
  <si>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</si>
  <si>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</si>
  <si>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</si>
  <si>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</si>
  <si>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</si>
  <si>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</si>
  <si>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</si>
  <si>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</si>
  <si>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</si>
  <si>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</si>
  <si>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</si>
  <si>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</si>
  <si>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</si>
  <si>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</si>
  <si>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</si>
  <si>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</si>
  <si>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</si>
  <si>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</si>
  <si>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</si>
  <si>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</si>
  <si>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</si>
  <si>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</si>
  <si>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</si>
  <si>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</si>
  <si>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</si>
  <si>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</si>
  <si>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</si>
  <si>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</si>
  <si>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</si>
  <si>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</si>
  <si>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</si>
  <si>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</si>
  <si>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</si>
  <si>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</si>
  <si>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</si>
  <si>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</si>
  <si>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</si>
  <si>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</si>
  <si>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</si>
  <si>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</si>
  <si>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</si>
  <si>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</si>
  <si>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</si>
  <si>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</si>
  <si>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</si>
  <si>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</si>
  <si>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</si>
  <si>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</si>
  <si>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</si>
  <si>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</si>
  <si>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</si>
  <si>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</si>
  <si>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</si>
  <si>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</si>
  <si>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</si>
  <si>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</si>
  <si>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</si>
  <si>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</si>
  <si>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</si>
  <si>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</si>
  <si>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</si>
  <si>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</si>
  <si>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</si>
  <si>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</si>
  <si>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</si>
  <si>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</si>
  <si>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</si>
  <si>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</si>
  <si>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</si>
  <si>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</si>
  <si>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</si>
  <si>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</si>
  <si>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</si>
  <si>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</si>
  <si>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</si>
  <si>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</si>
  <si>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</si>
  <si>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</si>
  <si>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</si>
  <si>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</si>
  <si>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</si>
  <si>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</si>
  <si>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</si>
  <si>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</si>
  <si>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</si>
  <si>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</si>
  <si>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</si>
  <si>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</si>
  <si>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</si>
  <si>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</si>
  <si>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</si>
  <si>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</si>
  <si>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</si>
  <si>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</si>
  <si>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</si>
  <si>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</si>
  <si>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</si>
  <si>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</si>
  <si>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</si>
  <si>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</si>
  <si>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</si>
  <si>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</si>
  <si>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</si>
  <si>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</si>
  <si>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</si>
  <si>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</si>
  <si>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</si>
  <si>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</si>
  <si>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</si>
  <si>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</si>
  <si>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</si>
  <si>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</si>
  <si>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</si>
  <si>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</si>
  <si>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</si>
  <si>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</si>
  <si>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</si>
  <si>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</si>
  <si>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</si>
  <si>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</si>
  <si>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</si>
  <si>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</si>
  <si>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</si>
  <si>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</si>
  <si>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</si>
  <si>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</si>
  <si>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</si>
  <si>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</si>
  <si>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</si>
  <si>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</si>
  <si>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</si>
  <si>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</si>
  <si>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</si>
  <si>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</si>
  <si>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</si>
  <si>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</si>
  <si>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</si>
  <si>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</si>
  <si>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</si>
  <si>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</si>
  <si>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</si>
  <si>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</si>
  <si>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</si>
  <si>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</si>
  <si>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</si>
  <si>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</si>
  <si>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</si>
  <si>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</si>
  <si>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</si>
  <si>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</si>
  <si>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</si>
  <si>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</si>
  <si>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</si>
  <si>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</si>
  <si>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</si>
  <si>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</si>
  <si>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</si>
  <si>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</si>
  <si>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</si>
  <si>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</si>
  <si>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</si>
  <si>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</si>
  <si>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</si>
  <si>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</si>
  <si>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</si>
  <si>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</si>
  <si>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</si>
  <si>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</si>
  <si>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</si>
  <si>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</si>
  <si>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</si>
  <si>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</si>
  <si>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</si>
  <si>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</si>
  <si>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</si>
  <si>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</si>
  <si>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</si>
  <si>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</si>
  <si>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</si>
  <si>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</si>
  <si>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</si>
  <si>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</si>
  <si>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</si>
  <si>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</si>
  <si>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</si>
  <si>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</si>
  <si>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</si>
  <si>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</si>
  <si>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</si>
  <si>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</si>
  <si>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</si>
  <si>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</si>
  <si>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</si>
  <si>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</si>
  <si>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</si>
  <si>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</si>
  <si>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</si>
  <si>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</si>
  <si>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</si>
  <si>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</si>
  <si>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</si>
  <si>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</si>
  <si>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</si>
  <si>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</si>
  <si>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</si>
  <si>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</si>
  <si>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</si>
  <si>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</si>
  <si>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</si>
  <si>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</si>
  <si>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</si>
  <si>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</si>
  <si>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</si>
  <si>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ноутбуков для нужд ООО «ОРЦ»</t>
  </si>
  <si>
    <t>Внимание!!!  Обязательно прочитайте инструкцию по заполнению в конце таблицы.</t>
  </si>
  <si>
    <t>Лот</t>
  </si>
  <si>
    <t>653.26.00037 Приобретение ноутбуков для нужд ООО «ОРЦ»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</si>
  <si>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</si>
  <si>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</si>
  <si>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</si>
  <si>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</si>
  <si>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</si>
  <si>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</si>
  <si>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</si>
  <si>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</si>
  <si>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</si>
  <si>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</si>
  <si>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</si>
  <si>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</si>
  <si>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</si>
  <si>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</si>
  <si>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</si>
  <si>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</si>
  <si>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</si>
  <si>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</si>
  <si>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</si>
  <si>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</si>
  <si>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</si>
  <si>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</si>
  <si>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</si>
  <si>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</si>
  <si>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</si>
  <si>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</si>
  <si>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</si>
  <si>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</si>
  <si>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</si>
  <si>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</si>
  <si>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</si>
  <si>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</si>
  <si>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</si>
  <si>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</si>
  <si>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</si>
  <si>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</si>
  <si>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</si>
  <si>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</si>
  <si>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</si>
  <si>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</si>
  <si>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</si>
  <si>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</si>
  <si>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</si>
  <si>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</si>
  <si>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</si>
  <si>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</si>
  <si>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</si>
  <si>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</si>
  <si>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Общество с ограниченной ответственностью ОРЦ-&gt;Общество с ограниченной ответственностью ОРЦ</t>
  </si>
  <si>
    <t>753289</t>
  </si>
  <si>
    <t>Ноутбук NAU LE15T, диагональ экрана 15,6", тип матрицы IPS, разрешение 1920х1080px (Full HD), процессор INTEL Core i5-1335U, видеоадаптер интегрированный, оперативная память 16ГБ DDR4, 2 слота под оперативную память до 64ГБ, накопитель твердотелый: объем 512ГБ, интерфейс NVMe, форм-фактор M.2 2280, звуковая карта интегрированная, питание: сетевой блок, батарея аккумуляторная Li-Ion 55Втч, интерфейсы: Wi-Fi 802.11ax, Bluetooth 5.2, USB 3.2 Gen 1 Type-C, 2хUSB 3.2 Gen 1 Type-A, USB 2.0, HDMI, Ethernet (RJ45), Mini-Jack, камера 2Mpx, без операционной системы (ОС), размеры 359х240х19мм, цвет графит, в комплекте: сертификат на техническую поддержку 36мес (3года), территория R, KVADRA NAU LE15T/INTEL Core i5-1335U/16ГБ DDR4/512ГБ NVMe M.2/WiFi 802.11ax/Bluetooth 5.2/без ОС/графит, сертификат на техническую поддержку 3года, территория R</t>
  </si>
  <si>
    <t>Ноутбук KVADRA NAU LE15T/INTEL Core i5-1335U/16ГБ DDR4/512ГБ NVMe M.2/WiFi 802.11ax/Bluetooth 5.2[2]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</si>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</sst>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0</v>
      </c>
      <c r="J18" s="5" t="n">
        <v>105193.667</v>
      </c>
      <c r="K18" s="6" t="n">
        <v>6.0</v>
      </c>
      <c r="L18" s="5" t="n">
        <v>631162.002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Q21,)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6.0</v>
      </c>
      <c r="Y18" s="4" t="n">
        <v>2606685.0</v>
      </c>
    </row>
    <row r="19" ht="12.75" customHeight="true">
      <c r="K19" s="68"/>
      <c r="L19" s="68"/>
    </row>
    <row r="20" ht="15.0" customHeight="true">
      <c r="K20" t="s" s="69">
        <v>319</v>
      </c>
      <c r="L20" s="69"/>
      <c r="M20" t="s" s="69">
        <v>320</v>
      </c>
      <c r="N20" s="69"/>
      <c r="O20" s="69"/>
      <c r="P20" s="69"/>
      <c r="Q20" s="69"/>
      <c r="R20" s="70"/>
      <c r="S20" s="70"/>
      <c r="W20" t="s" s="71">
        <v>321</v>
      </c>
      <c r="X20" s="72"/>
    </row>
    <row r="21" ht="15.0" customHeight="true">
      <c r="L21" s="73" t="n">
        <f>SUM(L18:L18)</f>
        <v>631162.002</v>
      </c>
      <c r="Q21" s="73" t="n">
        <f>W21/L21</f>
        <v>0.0</v>
      </c>
      <c r="W21" s="73" t="n">
        <f>SUM(W18:W18)</f>
        <v>0.0</v>
      </c>
    </row>
    <row r="22" ht="12.75" customHeight="true">
      <c r="R22" t="s" s="68">
        <v>322</v>
      </c>
      <c r="S22" t="s" s="68">
        <v>323</v>
      </c>
      <c r="T22" s="68"/>
    </row>
    <row r="23" ht="12.75" customHeight="true">
      <c r="D23" t="s" s="74">
        <v>324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6"/>
      <c r="R23" s="77" t="n">
        <f>SUM(V18:V18)</f>
        <v>0.0</v>
      </c>
      <c r="S23" t="n" s="77">
        <v>100.0</v>
      </c>
      <c r="T23" t="s" s="78">
        <v>325</v>
      </c>
    </row>
    <row r="24" ht="15.0" customHeight="true">
      <c r="D24" t="s" s="74">
        <v>326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3" t="n">
        <f>SUMIF(P18:P18,1, V18:V18)</f>
        <v>0.0</v>
      </c>
      <c r="S24" s="73" t="n">
        <f>IF(R23&lt;&gt;0, R24/R23*100,)</f>
        <v>0.0</v>
      </c>
      <c r="T24" s="79" t="str">
        <f>IF(S24&lt;=50," ","РФ/ДНР/ЛНР/ЕАЭС")</f>
        <v> </v>
      </c>
    </row>
    <row r="25" ht="15.0" customHeight="true">
      <c r="D25" t="s" s="74">
        <v>327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3" t="n">
        <f>IF(R23&lt;&gt;0,R23-R24,)</f>
        <v>0.0</v>
      </c>
      <c r="S25" s="73" t="n">
        <f>IF(R23&lt;&gt;0, R25/R23*100,)</f>
        <v>0.0</v>
      </c>
      <c r="T25" s="79" t="str">
        <f>IF(S25&gt;50,"Импорт", " ")</f>
        <v> </v>
      </c>
    </row>
    <row r="26" ht="15.0" customHeight="true">
      <c r="D26" t="s" s="74">
        <v>328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SUMIF(M18:M18, 0, V18:V18)</f>
        <v>0.0</v>
      </c>
      <c r="S26" s="73" t="n">
        <f>IF(R23&lt;&gt;0, R26/R23*100,)</f>
        <v>0.0</v>
      </c>
      <c r="T26" s="79" t="str">
        <f>IF(S26&lt;=50," ","РЭП (ПО)")</f>
        <v> </v>
      </c>
    </row>
    <row r="27" ht="15.0" customHeight="true">
      <c r="A27" s="7"/>
    </row>
    <row r="28" ht="15.75" customHeight="true">
      <c r="B28" t="s" s="80">
        <v>329</v>
      </c>
    </row>
    <row r="29" ht="19.5" customHeight="true">
      <c r="B29" t="s" s="81">
        <v>330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ht="20.25" customHeight="true">
      <c r="B30" t="s" s="82">
        <v>331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</row>
    <row r="31" ht="39.75" customHeight="true">
      <c r="B31" t="s" s="84">
        <v>332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</row>
    <row r="32" ht="19.5" customHeight="true">
      <c r="B32" t="s" s="82">
        <v>333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ht="18.0" customHeight="true">
      <c r="B33" t="s" s="82">
        <v>334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22.5" customHeight="true">
      <c r="B34" t="s" s="82">
        <v>335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19.5" customHeight="true">
      <c r="B35" t="s" s="82">
        <v>336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22.5" customHeight="true">
      <c r="B36" t="s" s="82">
        <v>337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34.5" customHeight="true">
      <c r="B37" t="s" s="82">
        <v>338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36.0" customHeight="true">
      <c r="B38" t="s" s="82">
        <v>339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2.25" customHeight="true">
      <c r="B39" t="s" s="86">
        <v>340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</row>
    <row r="40" ht="33.75" customHeight="true">
      <c r="B40" t="s" s="82">
        <v>341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33.75" customHeight="true">
      <c r="B41" t="s" s="82">
        <v>342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124.5" customHeight="true">
      <c r="B42" t="s" s="82">
        <v>343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33.75" customHeight="true">
      <c r="B43" t="s" s="82">
        <v>344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24.75" customHeight="true">
      <c r="A44" s="7"/>
    </row>
  </sheetData>
  <sheetProtection autoFilter="false" sort="false" password="CDB0" sheet="true" scenarios="true" objects="true"/>
  <autoFilter ref="B17:S18"/>
  <mergeCells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2026-04-20T11:41:13Z</dcterms:created>
  <dc:creator>Apache POI</dc:creator>
</cp:coreProperties>
</file>